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Z:\docum\Monitoring\Комиссии\Объемы\для сайта\"/>
    </mc:Choice>
  </mc:AlternateContent>
  <xr:revisionPtr revIDLastSave="0" documentId="13_ncr:1_{B2991E3D-B27F-483E-B96E-BEF6705C18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Баз ДС" sheetId="2" r:id="rId1"/>
  </sheets>
  <externalReferences>
    <externalReference r:id="rId2"/>
    <externalReference r:id="rId3"/>
  </externalReferences>
  <definedNames>
    <definedName name="_xlnm._FilterDatabase" localSheetId="0" hidden="1">'СБаз ДС'!#REF!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'СБаз ДС'!$6:$6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" l="1"/>
  <c r="E9" i="2"/>
  <c r="E7" i="2"/>
  <c r="E8" i="2"/>
  <c r="D10" i="2"/>
  <c r="D9" i="2"/>
  <c r="D8" i="2"/>
  <c r="D7" i="2"/>
</calcChain>
</file>

<file path=xl/sharedStrings.xml><?xml version="1.0" encoding="utf-8"?>
<sst xmlns="http://schemas.openxmlformats.org/spreadsheetml/2006/main" count="18" uniqueCount="18">
  <si>
    <t>№ п/п</t>
  </si>
  <si>
    <t>код</t>
  </si>
  <si>
    <t>Наименование медицинской организации</t>
  </si>
  <si>
    <t xml:space="preserve">Сверхбазовая  программа ОМС </t>
  </si>
  <si>
    <t>Приложение № 5.2</t>
  </si>
  <si>
    <t>ГБУЗ "Наркологический диспансер КО"</t>
  </si>
  <si>
    <t>ГБУЗ "Психиатрическая больница КО № 1"</t>
  </si>
  <si>
    <t>Объём финансовых средств, 
тыс. руб.</t>
  </si>
  <si>
    <t>Кол-во случаев лечения</t>
  </si>
  <si>
    <t>ГБУЗ "Противотуберкулёзный диспансер КО"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</si>
  <si>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</si>
  <si>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</si>
  <si>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</si>
  <si>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</si>
  <si>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от 30 декабря 2022 года</t>
  </si>
  <si>
    <t>Объемы оказания медицинской помощи и объемы финансовых средств  в системе обязательного медицинского страхования в условиях дневных стационаров на 2023 год</t>
  </si>
  <si>
    <t>ГБУЗ "Центр специализированных видов медицинской помощи КО"</t>
  </si>
  <si>
    <t xml:space="preserve">к протоколу № 14 заседания Комиссии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</si>
</sst>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_-* #,##0_-;\-* #,##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 applyAlignment="1">
      <alignment vertical="top" wrapText="1"/>
    </xf>
    <xf numFmtId="0" fontId="3" fillId="0" borderId="0" xfId="1" applyFont="1" applyAlignment="1">
      <alignment vertical="top"/>
    </xf>
    <xf numFmtId="164" fontId="3" fillId="0" borderId="0" xfId="1" applyNumberFormat="1" applyFont="1" applyAlignment="1">
      <alignment vertical="top"/>
    </xf>
    <xf numFmtId="3" fontId="3" fillId="0" borderId="0" xfId="1" applyNumberFormat="1" applyFont="1" applyAlignment="1">
      <alignment vertical="top"/>
    </xf>
    <xf numFmtId="0" fontId="3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left" vertical="top" wrapText="1"/>
    </xf>
    <xf numFmtId="165" fontId="9" fillId="0" borderId="1" xfId="2" applyNumberFormat="1" applyFont="1" applyBorder="1" applyAlignment="1">
      <alignment vertical="center" wrapText="1"/>
    </xf>
    <xf numFmtId="165" fontId="8" fillId="0" borderId="1" xfId="2" applyNumberFormat="1" applyFont="1" applyBorder="1" applyAlignment="1">
      <alignment vertical="center" wrapText="1"/>
    </xf>
    <xf numFmtId="164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top"/>
    </xf>
    <xf numFmtId="4" fontId="9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2" fontId="2" fillId="0" borderId="0" xfId="1" applyNumberFormat="1" applyFont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</cellXfs>
  <cellStyles count="3">
    <cellStyle name="Обычный" xfId="0" builtinId="0"/>
    <cellStyle name="Обычный 4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&#1074;&#1080;&#1082;&#1072;\&#1054;&#1073;&#1098;&#1077;&#1084;&#1099;\&#1055;&#1088;&#1080;&#1083;&#1086;&#1078;&#1077;&#1085;&#1080;&#1103;\&#1052;&#1047;&#1050;&#1054;-&#1055;&#1051;&#1040;&#1053;&#1067;\&#1044;&#1085;&#1077;&#1074;&#1085;&#1086;&#1081;%20&#1089;&#1090;&#1072;&#1094;&#1080;&#1086;&#1085;&#1072;&#1088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дание на 2023"/>
    </sheetNames>
    <sheetDataSet>
      <sheetData sheetId="0">
        <row r="7">
          <cell r="F7">
            <v>2139</v>
          </cell>
          <cell r="H7">
            <v>22348657.02</v>
          </cell>
        </row>
        <row r="8">
          <cell r="F8">
            <v>337</v>
          </cell>
          <cell r="H8">
            <v>7641475</v>
          </cell>
        </row>
        <row r="9">
          <cell r="F9">
            <v>309</v>
          </cell>
          <cell r="H9">
            <v>12723705.359999999</v>
          </cell>
        </row>
        <row r="10">
          <cell r="F10">
            <v>106</v>
          </cell>
          <cell r="H10">
            <v>1828054.8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zoomScaleNormal="100" zoomScaleSheetLayoutView="100" workbookViewId="0">
      <selection activeCell="C18" sqref="C18"/>
    </sheetView>
  </sheetViews>
  <sheetFormatPr defaultColWidth="9.140625" defaultRowHeight="18.75" x14ac:dyDescent="0.25"/>
  <cols>
    <col min="1" max="1" width="6" style="2" customWidth="1"/>
    <col min="2" max="2" width="9" style="2" hidden="1" customWidth="1"/>
    <col min="3" max="3" width="62.85546875" style="5" customWidth="1"/>
    <col min="4" max="4" width="11.5703125" style="4" customWidth="1"/>
    <col min="5" max="5" width="17.140625" style="4" customWidth="1"/>
    <col min="6" max="6" width="15.42578125" style="3" customWidth="1"/>
    <col min="7" max="7" width="8.5703125" style="4" customWidth="1"/>
    <col min="8" max="8" width="16.5703125" style="3" customWidth="1"/>
    <col min="9" max="16384" width="9.140625" style="2"/>
  </cols>
  <sheetData>
    <row r="1" spans="1:8" x14ac:dyDescent="0.25">
      <c r="A1" s="17" t="s">
        <v>4</v>
      </c>
      <c r="B1" s="17"/>
      <c r="C1" s="17"/>
      <c r="D1" s="17"/>
      <c r="E1" s="17"/>
    </row>
    <row r="2" spans="1:8" x14ac:dyDescent="0.25">
      <c r="A2" s="17" t="s">
        <v>17</v>
      </c>
      <c r="B2" s="17"/>
      <c r="C2" s="17"/>
      <c r="D2" s="17"/>
      <c r="E2" s="17"/>
    </row>
    <row r="3" spans="1:8" ht="18.75" customHeight="1" x14ac:dyDescent="0.25">
      <c r="A3" s="17" t="s">
        <v>14</v>
      </c>
      <c r="B3" s="17"/>
      <c r="C3" s="17"/>
      <c r="D3" s="17"/>
      <c r="E3" s="17"/>
    </row>
    <row r="4" spans="1:8" ht="40.5" customHeight="1" x14ac:dyDescent="0.25">
      <c r="A4" s="18" t="s">
        <v>15</v>
      </c>
      <c r="B4" s="18"/>
      <c r="C4" s="18"/>
      <c r="D4" s="18"/>
      <c r="E4" s="18"/>
    </row>
    <row r="5" spans="1:8" x14ac:dyDescent="0.25">
      <c r="A5" s="19" t="s">
        <v>3</v>
      </c>
      <c r="B5" s="19"/>
      <c r="C5" s="19"/>
      <c r="D5" s="19"/>
      <c r="E5" s="19"/>
      <c r="F5" s="1"/>
      <c r="G5" s="1"/>
      <c r="H5" s="1"/>
    </row>
    <row r="6" spans="1:8" ht="75" x14ac:dyDescent="0.25">
      <c r="A6" s="13" t="s">
        <v>0</v>
      </c>
      <c r="B6" s="13" t="s">
        <v>1</v>
      </c>
      <c r="C6" s="13" t="s">
        <v>2</v>
      </c>
      <c r="D6" s="13" t="s">
        <v>8</v>
      </c>
      <c r="E6" s="12" t="s">
        <v>7</v>
      </c>
    </row>
    <row r="7" spans="1:8" ht="37.5" x14ac:dyDescent="0.25">
      <c r="A7" s="7">
        <v>1</v>
      </c>
      <c r="B7" s="8">
        <v>390050</v>
      </c>
      <c r="C7" s="9" t="s">
        <v>16</v>
      </c>
      <c r="D7" s="10">
        <f>'[2]задание на 2023'!$F$10</f>
        <v>106</v>
      </c>
      <c r="E7" s="15">
        <f>'[2]задание на 2023'!$H$10/1000</f>
        <v>1828.0548000000001</v>
      </c>
    </row>
    <row r="8" spans="1:8" x14ac:dyDescent="0.25">
      <c r="A8" s="7">
        <v>2</v>
      </c>
      <c r="B8" s="8">
        <v>390650</v>
      </c>
      <c r="C8" s="9" t="s">
        <v>6</v>
      </c>
      <c r="D8" s="11">
        <f>'[2]задание на 2023'!$F$7</f>
        <v>2139</v>
      </c>
      <c r="E8" s="16">
        <f>'[2]задание на 2023'!$H$7/1000</f>
        <v>22348.657019999999</v>
      </c>
    </row>
    <row r="9" spans="1:8" x14ac:dyDescent="0.25">
      <c r="A9" s="7">
        <v>3</v>
      </c>
      <c r="B9" s="8">
        <v>391240</v>
      </c>
      <c r="C9" s="9" t="s">
        <v>5</v>
      </c>
      <c r="D9" s="11">
        <f>'[2]задание на 2023'!$F$8</f>
        <v>337</v>
      </c>
      <c r="E9" s="16">
        <f>'[2]задание на 2023'!$H$8/1000</f>
        <v>7641.4750000000004</v>
      </c>
    </row>
    <row r="10" spans="1:8" x14ac:dyDescent="0.25">
      <c r="A10" s="7">
        <v>4</v>
      </c>
      <c r="B10" s="8">
        <v>391150</v>
      </c>
      <c r="C10" s="9" t="s">
        <v>9</v>
      </c>
      <c r="D10" s="11">
        <f>'[2]задание на 2023'!$F$9</f>
        <v>309</v>
      </c>
      <c r="E10" s="16">
        <f>'[2]задание на 2023'!$H$9/1000</f>
        <v>12723.70536</v>
      </c>
    </row>
    <row r="12" spans="1:8" x14ac:dyDescent="0.25">
      <c r="A12" s="14" t="s">
        <v>10</v>
      </c>
      <c r="B12" s="6"/>
      <c r="C12" s="6" t="s">
        <v>11</v>
      </c>
    </row>
    <row r="13" spans="1:8" x14ac:dyDescent="0.25">
      <c r="A13" s="14" t="s">
        <v>12</v>
      </c>
      <c r="B13" s="6"/>
      <c r="C13" s="6" t="s">
        <v>13</v>
      </c>
    </row>
  </sheetData>
  <mergeCells count="5">
    <mergeCell ref="A1:E1"/>
    <mergeCell ref="A2:E2"/>
    <mergeCell ref="A3:E3"/>
    <mergeCell ref="A4:E4"/>
    <mergeCell ref="A5:E5"/>
  </mergeCells>
  <pageMargins left="0.78740157480314965" right="0.39370078740157483" top="0.78740157480314965" bottom="0.78740157480314965" header="0.31496062992125984" footer="0.31496062992125984"/>
  <pageSetup paperSize="9" scale="92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СБаз ДС</vt:lpstr>
      <vt:lpstr>'СБаз ДС'!Заголовки_для_печати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Петрова Виктория Юрьевна</cp:lastModifiedBy>
  <cp:lastPrinted>2021-01-09T09:05:22Z</cp:lastPrinted>
  <dcterms:created xsi:type="dcterms:W3CDTF">2020-01-28T11:53:17Z</dcterms:created>
  <dcterms:modified xsi:type="dcterms:W3CDTF">2023-01-25T14:31:30Z</dcterms:modified>
</cp:coreProperties>
</file>